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x.2023 Varias intervencioens Cortas/Pliego/Sección 3/"/>
    </mc:Choice>
  </mc:AlternateContent>
  <xr:revisionPtr revIDLastSave="5" documentId="13_ncr:1_{C2004453-9207-4B15-A322-E55E1F733B5B}" xr6:coauthVersionLast="47" xr6:coauthVersionMax="47" xr10:uidLastSave="{C998246A-0B2B-4D9B-953D-B86A8063D4E4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generico'!$B$2:$H$50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43" l="1"/>
  <c r="G22" i="43" s="1"/>
  <c r="G41" i="43"/>
  <c r="H40" i="43" s="1"/>
  <c r="G47" i="43" l="1"/>
  <c r="G46" i="43"/>
  <c r="G45" i="43"/>
  <c r="G44" i="43"/>
  <c r="G43" i="43"/>
  <c r="G12" i="43"/>
  <c r="G11" i="43"/>
  <c r="G32" i="43"/>
  <c r="H42" i="43" l="1"/>
  <c r="G39" i="43" l="1"/>
  <c r="G36" i="43"/>
  <c r="G33" i="43"/>
  <c r="G31" i="43"/>
  <c r="G30" i="43"/>
  <c r="G29" i="43"/>
  <c r="G26" i="43"/>
  <c r="G35" i="43" l="1"/>
  <c r="H34" i="43" s="1"/>
  <c r="G38" i="43"/>
  <c r="H37" i="43" s="1"/>
  <c r="G28" i="43"/>
  <c r="H27" i="43" s="1"/>
  <c r="G25" i="43"/>
  <c r="G20" i="43"/>
  <c r="G19" i="43"/>
  <c r="G17" i="43"/>
  <c r="G16" i="43" s="1"/>
  <c r="G15" i="43"/>
  <c r="G14" i="43"/>
  <c r="H21" i="43" l="1"/>
  <c r="H24" i="43"/>
  <c r="H18" i="43"/>
  <c r="G13" i="43"/>
  <c r="G10" i="43"/>
  <c r="H9" i="43" s="1"/>
  <c r="H48" i="43" l="1"/>
</calcChain>
</file>

<file path=xl/sharedStrings.xml><?xml version="1.0" encoding="utf-8"?>
<sst xmlns="http://schemas.openxmlformats.org/spreadsheetml/2006/main" count="104" uniqueCount="87">
  <si>
    <t>PINTURA</t>
  </si>
  <si>
    <t>ml</t>
  </si>
  <si>
    <t>m2</t>
  </si>
  <si>
    <t>RUBRO</t>
  </si>
  <si>
    <t>unidad</t>
  </si>
  <si>
    <t>UNIDAD</t>
  </si>
  <si>
    <t>CANTIDAD</t>
  </si>
  <si>
    <t>DESCRIPCION</t>
  </si>
  <si>
    <t>global</t>
  </si>
  <si>
    <t>INSTALACION SANITARIA</t>
  </si>
  <si>
    <t>INSTALACION ELECTRICA</t>
  </si>
  <si>
    <t>1.1</t>
  </si>
  <si>
    <t>1.2</t>
  </si>
  <si>
    <t>gl</t>
  </si>
  <si>
    <t>Replanteo planialtimétrico</t>
  </si>
  <si>
    <t>VARIOS</t>
  </si>
  <si>
    <t>1.2.1</t>
  </si>
  <si>
    <t>1.2.2</t>
  </si>
  <si>
    <t>Andamios</t>
  </si>
  <si>
    <t xml:space="preserve">DEMOLICIONES </t>
  </si>
  <si>
    <t>PREPARACION DEL TERRENO</t>
  </si>
  <si>
    <t>REVESTIMIENTOS</t>
  </si>
  <si>
    <t>CIELORRASOS</t>
  </si>
  <si>
    <t>Babetas</t>
  </si>
  <si>
    <t>CONSTRUCCIONES PROVISORIAS</t>
  </si>
  <si>
    <t>REPLANTEO DE OBRA</t>
  </si>
  <si>
    <t>PRECIO UNITARIO ($)</t>
  </si>
  <si>
    <t>10,2,1</t>
  </si>
  <si>
    <t>Cañeria de desague pluvial PVC 110</t>
  </si>
  <si>
    <t>10,2,5</t>
  </si>
  <si>
    <t>10,2,6</t>
  </si>
  <si>
    <t>1.00</t>
  </si>
  <si>
    <t xml:space="preserve">Demolición de cubiertas livianas </t>
  </si>
  <si>
    <t xml:space="preserve">Retiro de cielorrasos livianos </t>
  </si>
  <si>
    <t xml:space="preserve">Vallado  </t>
  </si>
  <si>
    <t>IMPLANTACION EN OBRA</t>
  </si>
  <si>
    <t>1,1,6</t>
  </si>
  <si>
    <t>ESPACIOS EXTERIORES</t>
  </si>
  <si>
    <t>Obra húmeda</t>
  </si>
  <si>
    <t xml:space="preserve">AREAS  CUBIERTAS EXTERIORES ( galerías) </t>
  </si>
  <si>
    <t>PRECIO TOTAL RUBRO ($)</t>
  </si>
  <si>
    <t>1.4</t>
  </si>
  <si>
    <t>1,4,1</t>
  </si>
  <si>
    <t>4.00</t>
  </si>
  <si>
    <t>9.00</t>
  </si>
  <si>
    <t>9.2</t>
  </si>
  <si>
    <t>9,2,5</t>
  </si>
  <si>
    <t>PRECIO TOTAL SUBRUBRO ($)</t>
  </si>
  <si>
    <t>10.00</t>
  </si>
  <si>
    <t>10.2</t>
  </si>
  <si>
    <t>CUBIERTAS LIVIANAS</t>
  </si>
  <si>
    <t>TERMINACION DE CUBIERTAS</t>
  </si>
  <si>
    <t>17.00</t>
  </si>
  <si>
    <t>17.3</t>
  </si>
  <si>
    <t>PINTURA SOBRE METALES</t>
  </si>
  <si>
    <t>Fondo antióxido sintético</t>
  </si>
  <si>
    <t>17,3,1</t>
  </si>
  <si>
    <t>18.00</t>
  </si>
  <si>
    <t>18.1</t>
  </si>
  <si>
    <t>RED DE DESAGÜES</t>
  </si>
  <si>
    <t>18,1,13</t>
  </si>
  <si>
    <t>21.00</t>
  </si>
  <si>
    <t>Canalón de desagüe galvanizado</t>
  </si>
  <si>
    <t>10,2,7</t>
  </si>
  <si>
    <t>Piezas y accesorios</t>
  </si>
  <si>
    <t>10,2,8</t>
  </si>
  <si>
    <t>Plan de seguridad firmado por Técnico Prevencionista</t>
  </si>
  <si>
    <t>1,1,8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</si>
  <si>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</si>
  <si>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</si>
  <si>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</si>
  <si>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</si>
  <si>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</si>
  <si>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</si>
  <si>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</si>
  <si>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</si>
  <si>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</si>
  <si>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</si>
  <si>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t>Deposicion final y acarreo de escombros</t>
  </si>
  <si>
    <t>CERRAMIENTOS VERTICALES (Incluye aislacion termica)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</si>
  <si>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</si>
  <si>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ESCUELA Nº78
UBICACIÓN: Camino vecinal 
PADRON: 	Rural 4158 
LOCALIDAD: PASO DEL MEDIO, TACUAREMBÓ 
Objeto de las obras: Sustitución total de cubierta y cielorraso</t>
  </si>
  <si>
    <t>Adecuaciones de albañilería</t>
  </si>
  <si>
    <t>Cumbreras, cierres laterales y frontales</t>
  </si>
  <si>
    <t>Cubierta de chapa galvanizada tipo trapezoidal calibre 26 (incluye estructura de tubulares)</t>
  </si>
  <si>
    <t>Cielorraso de tablillas de PVC, piezas, accesorios y estructura.</t>
  </si>
  <si>
    <t>Adecuaciones de la instalación eléctrica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</si>
</sst>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12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3" fillId="0" borderId="0" xfId="0" applyNumberFormat="1" applyFont="1" applyAlignment="1">
      <alignment horizontal="center"/>
    </xf>
    <xf numFmtId="4" fontId="103" fillId="0" borderId="0" xfId="0" applyNumberFormat="1" applyFont="1"/>
    <xf numFmtId="4" fontId="103" fillId="0" borderId="0" xfId="0" applyNumberFormat="1" applyFont="1" applyAlignment="1">
      <alignment horizontal="right"/>
    </xf>
    <xf numFmtId="10" fontId="103" fillId="0" borderId="0" xfId="47864" applyNumberFormat="1" applyFont="1"/>
    <xf numFmtId="0" fontId="103" fillId="0" borderId="0" xfId="47864" applyFont="1"/>
    <xf numFmtId="170" fontId="82" fillId="0" borderId="0" xfId="0" applyFont="1" applyAlignment="1">
      <alignment vertical="center"/>
    </xf>
    <xf numFmtId="170" fontId="105" fillId="0" borderId="0" xfId="0" applyFont="1" applyAlignment="1">
      <alignment horizontal="left" vertical="center" indent="6"/>
    </xf>
    <xf numFmtId="170" fontId="105" fillId="0" borderId="0" xfId="0" applyFont="1" applyAlignment="1">
      <alignment horizontal="left" vertical="center" indent="15"/>
    </xf>
    <xf numFmtId="170" fontId="106" fillId="0" borderId="0" xfId="0" applyFont="1" applyAlignment="1">
      <alignment vertical="center"/>
    </xf>
    <xf numFmtId="170" fontId="105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2" borderId="25" xfId="47865" applyFont="1" applyFill="1" applyBorder="1" applyAlignment="1">
      <alignment horizontal="center" vertical="center" wrapText="1"/>
    </xf>
    <xf numFmtId="0" fontId="111" fillId="52" borderId="25" xfId="47864" applyFont="1" applyFill="1" applyBorder="1" applyAlignment="1">
      <alignment horizontal="center" vertical="center" wrapText="1"/>
    </xf>
    <xf numFmtId="4" fontId="108" fillId="53" borderId="26" xfId="0" applyNumberFormat="1" applyFont="1" applyFill="1" applyBorder="1" applyAlignment="1">
      <alignment horizontal="center"/>
    </xf>
    <xf numFmtId="4" fontId="10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3" fillId="53" borderId="27" xfId="47864" applyFont="1" applyFill="1" applyBorder="1"/>
    <xf numFmtId="0" fontId="108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108" fillId="54" borderId="38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207" fontId="103" fillId="0" borderId="40" xfId="47864" applyNumberFormat="1" applyFont="1" applyBorder="1" applyAlignment="1">
      <alignment horizontal="right" indent="1"/>
    </xf>
    <xf numFmtId="207" fontId="103" fillId="0" borderId="37" xfId="47864" applyNumberFormat="1" applyFont="1" applyBorder="1" applyAlignment="1">
      <alignment horizontal="right" indent="1"/>
    </xf>
    <xf numFmtId="0" fontId="23" fillId="51" borderId="38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0" fontId="23" fillId="0" borderId="36" xfId="47870" applyFont="1" applyBorder="1" applyAlignment="1">
      <alignment horizontal="center"/>
    </xf>
    <xf numFmtId="4" fontId="23" fillId="0" borderId="45" xfId="17901" applyNumberFormat="1" applyFont="1" applyBorder="1" applyAlignment="1">
      <alignment horizontal="center"/>
    </xf>
    <xf numFmtId="4" fontId="108" fillId="55" borderId="26" xfId="0" applyNumberFormat="1" applyFont="1" applyFill="1" applyBorder="1" applyAlignment="1">
      <alignment horizontal="center"/>
    </xf>
    <xf numFmtId="4" fontId="10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3" fillId="55" borderId="27" xfId="47864" applyFont="1" applyFill="1" applyBorder="1"/>
    <xf numFmtId="0" fontId="108" fillId="57" borderId="36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3" fillId="57" borderId="31" xfId="47864" applyNumberFormat="1" applyFont="1" applyFill="1" applyBorder="1" applyAlignment="1">
      <alignment horizontal="right" indent="1"/>
    </xf>
    <xf numFmtId="2" fontId="23" fillId="0" borderId="36" xfId="17901" applyNumberFormat="1" applyFont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3" fillId="50" borderId="31" xfId="47864" applyNumberFormat="1" applyFont="1" applyFill="1" applyBorder="1" applyAlignment="1">
      <alignment horizontal="right" indent="1"/>
    </xf>
    <xf numFmtId="3" fontId="108" fillId="53" borderId="26" xfId="0" applyNumberFormat="1" applyFont="1" applyFill="1" applyBorder="1" applyAlignment="1">
      <alignment horizontal="center"/>
    </xf>
    <xf numFmtId="2" fontId="102" fillId="53" borderId="27" xfId="47864" applyNumberFormat="1" applyFont="1" applyFill="1" applyBorder="1" applyAlignment="1">
      <alignment horizontal="center"/>
    </xf>
    <xf numFmtId="4" fontId="102" fillId="53" borderId="27" xfId="47864" applyNumberFormat="1" applyFont="1" applyFill="1" applyBorder="1" applyAlignment="1">
      <alignment horizontal="center"/>
    </xf>
    <xf numFmtId="4" fontId="23" fillId="0" borderId="37" xfId="47842" applyNumberFormat="1" applyFont="1" applyFill="1" applyBorder="1" applyAlignment="1">
      <alignment horizontal="center"/>
    </xf>
    <xf numFmtId="207" fontId="103" fillId="0" borderId="53" xfId="47864" applyNumberFormat="1" applyFont="1" applyBorder="1" applyAlignment="1">
      <alignment horizontal="right" indent="1"/>
    </xf>
    <xf numFmtId="0" fontId="104" fillId="0" borderId="37" xfId="47864" applyFont="1" applyBorder="1"/>
    <xf numFmtId="0" fontId="104" fillId="0" borderId="53" xfId="47864" applyFont="1" applyBorder="1"/>
    <xf numFmtId="207" fontId="103" fillId="51" borderId="53" xfId="47864" applyNumberFormat="1" applyFont="1" applyFill="1" applyBorder="1" applyAlignment="1">
      <alignment horizontal="right" indent="1"/>
    </xf>
    <xf numFmtId="0" fontId="108" fillId="50" borderId="32" xfId="17901" applyFont="1" applyFill="1" applyBorder="1"/>
    <xf numFmtId="0" fontId="23" fillId="0" borderId="55" xfId="17901" applyFont="1" applyBorder="1"/>
    <xf numFmtId="4" fontId="23" fillId="0" borderId="32" xfId="0" applyNumberFormat="1" applyFont="1" applyBorder="1"/>
    <xf numFmtId="0" fontId="108" fillId="54" borderId="55" xfId="17901" applyFont="1" applyFill="1" applyBorder="1"/>
    <xf numFmtId="0" fontId="23" fillId="0" borderId="56" xfId="17901" applyFont="1" applyBorder="1"/>
    <xf numFmtId="0" fontId="23" fillId="0" borderId="34" xfId="17901" applyFont="1" applyBorder="1"/>
    <xf numFmtId="0" fontId="23" fillId="51" borderId="55" xfId="17901" applyFont="1" applyFill="1" applyBorder="1"/>
    <xf numFmtId="0" fontId="108" fillId="57" borderId="32" xfId="17901" applyFont="1" applyFill="1" applyBorder="1"/>
    <xf numFmtId="4" fontId="23" fillId="0" borderId="55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47" xfId="17901" applyFont="1" applyBorder="1"/>
    <xf numFmtId="0" fontId="23" fillId="57" borderId="42" xfId="17901" applyFont="1" applyFill="1" applyBorder="1" applyAlignment="1">
      <alignment horizontal="center"/>
    </xf>
    <xf numFmtId="0" fontId="23" fillId="0" borderId="59" xfId="17901" applyFont="1" applyBorder="1" applyAlignment="1">
      <alignment horizontal="center"/>
    </xf>
    <xf numFmtId="0" fontId="23" fillId="0" borderId="53" xfId="47864" applyFont="1" applyBorder="1" applyAlignment="1">
      <alignment horizontal="right" indent="1"/>
    </xf>
    <xf numFmtId="4" fontId="103" fillId="53" borderId="28" xfId="47864" applyNumberFormat="1" applyFont="1" applyFill="1" applyBorder="1"/>
    <xf numFmtId="2" fontId="103" fillId="53" borderId="28" xfId="47864" applyNumberFormat="1" applyFont="1" applyFill="1" applyBorder="1" applyAlignment="1">
      <alignment horizontal="right"/>
    </xf>
    <xf numFmtId="2" fontId="103" fillId="57" borderId="43" xfId="47864" applyNumberFormat="1" applyFont="1" applyFill="1" applyBorder="1" applyAlignment="1">
      <alignment horizontal="right" indent="1"/>
    </xf>
    <xf numFmtId="2" fontId="103" fillId="55" borderId="28" xfId="47864" applyNumberFormat="1" applyFont="1" applyFill="1" applyBorder="1"/>
    <xf numFmtId="0" fontId="23" fillId="54" borderId="44" xfId="17901" applyFont="1" applyFill="1" applyBorder="1" applyAlignment="1">
      <alignment horizontal="center"/>
    </xf>
    <xf numFmtId="3" fontId="23" fillId="54" borderId="54" xfId="47842" applyNumberFormat="1" applyFont="1" applyFill="1" applyBorder="1" applyAlignment="1">
      <alignment horizontal="center"/>
    </xf>
    <xf numFmtId="207" fontId="103" fillId="54" borderId="31" xfId="47864" applyNumberFormat="1" applyFont="1" applyFill="1" applyBorder="1" applyAlignment="1">
      <alignment horizontal="right" indent="1"/>
    </xf>
    <xf numFmtId="2" fontId="103" fillId="54" borderId="43" xfId="47864" applyNumberFormat="1" applyFont="1" applyFill="1" applyBorder="1"/>
    <xf numFmtId="207" fontId="103" fillId="54" borderId="57" xfId="47864" applyNumberFormat="1" applyFont="1" applyFill="1" applyBorder="1" applyAlignment="1">
      <alignment horizontal="right" indent="1"/>
    </xf>
    <xf numFmtId="0" fontId="23" fillId="50" borderId="42" xfId="17901" applyFont="1" applyFill="1" applyBorder="1" applyAlignment="1">
      <alignment horizontal="center"/>
    </xf>
    <xf numFmtId="2" fontId="103" fillId="50" borderId="43" xfId="47864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7" fontId="103" fillId="57" borderId="33" xfId="47864" applyNumberFormat="1" applyFont="1" applyFill="1" applyBorder="1" applyAlignment="1">
      <alignment horizontal="right" indent="1"/>
    </xf>
    <xf numFmtId="207" fontId="103" fillId="57" borderId="41" xfId="47864" applyNumberFormat="1" applyFont="1" applyFill="1" applyBorder="1" applyAlignment="1">
      <alignment horizontal="right" indent="1"/>
    </xf>
    <xf numFmtId="207" fontId="103" fillId="57" borderId="57" xfId="47864" applyNumberFormat="1" applyFont="1" applyFill="1" applyBorder="1" applyAlignment="1">
      <alignment horizontal="right" indent="1"/>
    </xf>
    <xf numFmtId="207" fontId="103" fillId="50" borderId="41" xfId="47864" applyNumberFormat="1" applyFont="1" applyFill="1" applyBorder="1" applyAlignment="1">
      <alignment horizontal="right" indent="1"/>
    </xf>
    <xf numFmtId="2" fontId="108" fillId="57" borderId="36" xfId="17901" applyNumberFormat="1" applyFont="1" applyFill="1" applyBorder="1" applyAlignment="1">
      <alignment horizontal="center"/>
    </xf>
    <xf numFmtId="2" fontId="103" fillId="57" borderId="41" xfId="47864" applyNumberFormat="1" applyFont="1" applyFill="1" applyBorder="1" applyAlignment="1">
      <alignment horizontal="right"/>
    </xf>
    <xf numFmtId="0" fontId="108" fillId="57" borderId="53" xfId="17901" applyFont="1" applyFill="1" applyBorder="1"/>
    <xf numFmtId="0" fontId="23" fillId="0" borderId="60" xfId="17901" applyFont="1" applyBorder="1"/>
    <xf numFmtId="4" fontId="107" fillId="0" borderId="48" xfId="47864" applyNumberFormat="1" applyFont="1" applyBorder="1" applyAlignment="1">
      <alignment horizontal="center"/>
    </xf>
    <xf numFmtId="4" fontId="23" fillId="0" borderId="46" xfId="47842" applyNumberFormat="1" applyFont="1" applyFill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2" fontId="102" fillId="58" borderId="30" xfId="47864" applyNumberFormat="1" applyFont="1" applyFill="1" applyBorder="1" applyAlignment="1">
      <alignment horizontal="right"/>
    </xf>
    <xf numFmtId="10" fontId="112" fillId="56" borderId="64" xfId="47865" applyNumberFormat="1" applyFont="1" applyFill="1" applyBorder="1" applyAlignment="1">
      <alignment horizontal="center" vertical="center" wrapText="1"/>
    </xf>
    <xf numFmtId="10" fontId="112" fillId="56" borderId="68" xfId="47865" applyNumberFormat="1" applyFont="1" applyFill="1" applyBorder="1" applyAlignment="1">
      <alignment horizontal="center" vertical="center" wrapText="1"/>
    </xf>
    <xf numFmtId="10" fontId="112" fillId="56" borderId="72" xfId="47865" applyNumberFormat="1" applyFont="1" applyFill="1" applyBorder="1" applyAlignment="1">
      <alignment horizontal="center" vertical="center" wrapText="1"/>
    </xf>
    <xf numFmtId="0" fontId="23" fillId="0" borderId="49" xfId="17901" applyFont="1" applyBorder="1" applyAlignment="1">
      <alignment horizontal="center"/>
    </xf>
    <xf numFmtId="4" fontId="109" fillId="51" borderId="51" xfId="0" applyNumberFormat="1" applyFont="1" applyFill="1" applyBorder="1" applyAlignment="1">
      <alignment horizontal="center" vertical="center"/>
    </xf>
    <xf numFmtId="4" fontId="109" fillId="51" borderId="35" xfId="0" applyNumberFormat="1" applyFont="1" applyFill="1" applyBorder="1" applyAlignment="1">
      <alignment horizontal="center" vertical="center"/>
    </xf>
    <xf numFmtId="170" fontId="0" fillId="0" borderId="50" xfId="0" applyBorder="1"/>
    <xf numFmtId="170" fontId="110" fillId="52" borderId="52" xfId="0" applyFont="1" applyFill="1" applyBorder="1" applyAlignment="1">
      <alignment horizontal="left" vertical="center" wrapText="1"/>
    </xf>
    <xf numFmtId="170" fontId="109" fillId="52" borderId="73" xfId="0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0" fontId="112" fillId="56" borderId="63" xfId="47865" applyFont="1" applyFill="1" applyBorder="1" applyAlignment="1">
      <alignment horizontal="left" vertical="center" wrapText="1"/>
    </xf>
    <xf numFmtId="170" fontId="0" fillId="0" borderId="64" xfId="0" applyBorder="1" applyAlignment="1">
      <alignment horizontal="left" vertical="center" wrapText="1"/>
    </xf>
    <xf numFmtId="0" fontId="112" fillId="56" borderId="64" xfId="47865" applyFont="1" applyFill="1" applyBorder="1" applyAlignment="1">
      <alignment horizontal="left" vertical="center" wrapText="1"/>
    </xf>
    <xf numFmtId="0" fontId="112" fillId="56" borderId="69" xfId="47865" applyFont="1" applyFill="1" applyBorder="1" applyAlignment="1">
      <alignment horizontal="left" vertical="center" wrapText="1"/>
    </xf>
    <xf numFmtId="0" fontId="112" fillId="56" borderId="70" xfId="47865" applyFont="1" applyFill="1" applyBorder="1" applyAlignment="1">
      <alignment horizontal="left" vertical="center" wrapText="1"/>
    </xf>
    <xf numFmtId="0" fontId="112" fillId="56" borderId="71" xfId="47865" applyFont="1" applyFill="1" applyBorder="1" applyAlignment="1">
      <alignment horizontal="left" vertical="center" wrapText="1"/>
    </xf>
    <xf numFmtId="170" fontId="0" fillId="0" borderId="72" xfId="0" applyBorder="1" applyAlignment="1">
      <alignment horizontal="left" vertical="center" wrapText="1"/>
    </xf>
    <xf numFmtId="0" fontId="112" fillId="56" borderId="72" xfId="47865" applyFont="1" applyFill="1" applyBorder="1" applyAlignment="1">
      <alignment horizontal="left" vertical="center" wrapText="1"/>
    </xf>
    <xf numFmtId="0" fontId="112" fillId="56" borderId="61" xfId="47865" applyFont="1" applyFill="1" applyBorder="1" applyAlignment="1">
      <alignment horizontal="left" vertical="center" wrapText="1"/>
    </xf>
    <xf numFmtId="0" fontId="112" fillId="56" borderId="62" xfId="47865" applyFont="1" applyFill="1" applyBorder="1" applyAlignment="1">
      <alignment horizontal="left" vertical="center" wrapText="1"/>
    </xf>
    <xf numFmtId="0" fontId="112" fillId="56" borderId="68" xfId="47865" applyFont="1" applyFill="1" applyBorder="1" applyAlignment="1">
      <alignment horizontal="left" vertical="center" wrapText="1"/>
    </xf>
    <xf numFmtId="170" fontId="0" fillId="0" borderId="68" xfId="0" applyBorder="1" applyAlignment="1">
      <alignment horizontal="left" vertical="center" wrapText="1"/>
    </xf>
    <xf numFmtId="0" fontId="112" fillId="56" borderId="65" xfId="47865" applyFont="1" applyFill="1" applyBorder="1" applyAlignment="1">
      <alignment horizontal="left" vertical="center" wrapText="1"/>
    </xf>
    <xf numFmtId="0" fontId="112" fillId="56" borderId="66" xfId="47865" applyFont="1" applyFill="1" applyBorder="1" applyAlignment="1">
      <alignment horizontal="left" vertical="center" wrapText="1"/>
    </xf>
    <xf numFmtId="0" fontId="112" fillId="56" borderId="67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view="pageBreakPreview" topLeftCell="B33" zoomScale="80" zoomScaleNormal="90" zoomScaleSheetLayoutView="80" workbookViewId="0">
      <selection activeCell="C62" sqref="C6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2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9" ht="20.25" customHeight="1" thickBot="1">
      <c r="A1" s="14"/>
      <c r="B1" s="15"/>
      <c r="C1" s="14"/>
      <c r="D1" s="15"/>
      <c r="E1" s="16"/>
      <c r="F1" s="14"/>
      <c r="G1" s="14"/>
      <c r="H1" s="14"/>
    </row>
    <row r="2" spans="1:9" ht="42.75" customHeight="1" thickBot="1">
      <c r="A2" s="14"/>
      <c r="B2" s="105"/>
      <c r="C2" s="106"/>
      <c r="D2" s="106"/>
      <c r="E2" s="106"/>
      <c r="F2" s="106"/>
      <c r="G2" s="106"/>
      <c r="H2" s="107"/>
    </row>
    <row r="3" spans="1:9" ht="154.15" customHeight="1" thickBot="1">
      <c r="B3" s="108" t="s">
        <v>81</v>
      </c>
      <c r="C3" s="109"/>
      <c r="D3" s="109"/>
      <c r="E3" s="109"/>
      <c r="F3" s="109"/>
      <c r="G3" s="109"/>
      <c r="H3" s="110"/>
    </row>
    <row r="4" spans="1:9" ht="40.5" customHeight="1">
      <c r="B4" s="119" t="s">
        <v>80</v>
      </c>
      <c r="C4" s="120"/>
      <c r="D4" s="111" t="s">
        <v>76</v>
      </c>
      <c r="E4" s="112"/>
      <c r="F4" s="113"/>
      <c r="G4" s="112"/>
      <c r="H4" s="101"/>
    </row>
    <row r="5" spans="1:9" ht="40.5" customHeight="1">
      <c r="B5" s="123" t="s">
        <v>39</v>
      </c>
      <c r="C5" s="124"/>
      <c r="D5" s="125" t="s">
        <v>75</v>
      </c>
      <c r="E5" s="122"/>
      <c r="F5" s="121"/>
      <c r="G5" s="122"/>
      <c r="H5" s="102"/>
    </row>
    <row r="6" spans="1:9" ht="40.5" customHeight="1" thickBot="1">
      <c r="B6" s="114" t="s">
        <v>37</v>
      </c>
      <c r="C6" s="115"/>
      <c r="D6" s="116" t="s">
        <v>74</v>
      </c>
      <c r="E6" s="117"/>
      <c r="F6" s="118"/>
      <c r="G6" s="117"/>
      <c r="H6" s="103"/>
    </row>
    <row r="7" spans="1:9" ht="40.5" customHeight="1" thickBot="1">
      <c r="B7" s="114" t="s">
        <v>77</v>
      </c>
      <c r="C7" s="115"/>
      <c r="D7" s="116"/>
      <c r="E7" s="117"/>
      <c r="F7" s="118"/>
      <c r="G7" s="117"/>
      <c r="H7" s="103"/>
    </row>
    <row r="8" spans="1:9" ht="42.75" customHeight="1" thickBot="1">
      <c r="B8" s="23" t="s">
        <v>3</v>
      </c>
      <c r="C8" s="23" t="s">
        <v>7</v>
      </c>
      <c r="D8" s="23" t="s">
        <v>5</v>
      </c>
      <c r="E8" s="23" t="s">
        <v>6</v>
      </c>
      <c r="F8" s="24" t="s">
        <v>26</v>
      </c>
      <c r="G8" s="24" t="s">
        <v>47</v>
      </c>
      <c r="H8" s="24" t="s">
        <v>40</v>
      </c>
    </row>
    <row r="9" spans="1:9" ht="19.5" thickBot="1">
      <c r="B9" s="25" t="s">
        <v>31</v>
      </c>
      <c r="C9" s="26" t="s">
        <v>35</v>
      </c>
      <c r="D9" s="27"/>
      <c r="E9" s="28"/>
      <c r="F9" s="29"/>
      <c r="G9" s="55"/>
      <c r="H9" s="77">
        <f>+G10+G13+G16</f>
        <v>0</v>
      </c>
    </row>
    <row r="10" spans="1:9" ht="18.75">
      <c r="B10" s="47" t="s">
        <v>11</v>
      </c>
      <c r="C10" s="69" t="s">
        <v>20</v>
      </c>
      <c r="D10" s="87"/>
      <c r="E10" s="88"/>
      <c r="F10" s="89"/>
      <c r="G10" s="94">
        <f>SUM(G11:G12)</f>
        <v>0</v>
      </c>
      <c r="H10" s="90"/>
    </row>
    <row r="11" spans="1:9" ht="15">
      <c r="B11" s="31" t="s">
        <v>36</v>
      </c>
      <c r="C11" s="64" t="s">
        <v>66</v>
      </c>
      <c r="D11" s="31" t="s">
        <v>4</v>
      </c>
      <c r="E11" s="17"/>
      <c r="F11" s="17"/>
      <c r="G11" s="57">
        <f t="shared" ref="G11:G12" si="0">E11*F11</f>
        <v>0</v>
      </c>
      <c r="H11" s="75"/>
    </row>
    <row r="12" spans="1:9" ht="15">
      <c r="B12" s="31" t="s">
        <v>67</v>
      </c>
      <c r="C12" s="96" t="s">
        <v>68</v>
      </c>
      <c r="D12" s="31" t="s">
        <v>8</v>
      </c>
      <c r="E12" s="17"/>
      <c r="F12" s="17"/>
      <c r="G12" s="57">
        <f t="shared" si="0"/>
        <v>0</v>
      </c>
      <c r="H12" s="75"/>
      <c r="I12" s="10"/>
    </row>
    <row r="13" spans="1:9" ht="18.75">
      <c r="B13" s="32" t="s">
        <v>12</v>
      </c>
      <c r="C13" s="65" t="s">
        <v>24</v>
      </c>
      <c r="D13" s="80"/>
      <c r="E13" s="81"/>
      <c r="F13" s="82"/>
      <c r="G13" s="83">
        <f>SUM(G14:G15)</f>
        <v>0</v>
      </c>
      <c r="H13" s="84"/>
      <c r="I13" s="9"/>
    </row>
    <row r="14" spans="1:9" ht="18.75">
      <c r="B14" s="31" t="s">
        <v>16</v>
      </c>
      <c r="C14" s="63" t="s">
        <v>34</v>
      </c>
      <c r="D14" s="31" t="s">
        <v>1</v>
      </c>
      <c r="E14" s="17"/>
      <c r="F14" s="17"/>
      <c r="G14" s="57">
        <f t="shared" ref="G14:G15" si="1">E14*F14</f>
        <v>0</v>
      </c>
      <c r="H14" s="58"/>
      <c r="I14" s="10"/>
    </row>
    <row r="15" spans="1:9" ht="18.75">
      <c r="B15" s="31" t="s">
        <v>17</v>
      </c>
      <c r="C15" s="63" t="s">
        <v>18</v>
      </c>
      <c r="D15" s="31" t="s">
        <v>8</v>
      </c>
      <c r="E15" s="17"/>
      <c r="F15" s="17"/>
      <c r="G15" s="57">
        <f t="shared" si="1"/>
        <v>0</v>
      </c>
      <c r="H15" s="58"/>
      <c r="I15" s="10"/>
    </row>
    <row r="16" spans="1:9" ht="18.75">
      <c r="B16" s="32" t="s">
        <v>41</v>
      </c>
      <c r="C16" s="65" t="s">
        <v>25</v>
      </c>
      <c r="D16" s="80"/>
      <c r="E16" s="81"/>
      <c r="F16" s="82"/>
      <c r="G16" s="83">
        <f>SUM(G17)</f>
        <v>0</v>
      </c>
      <c r="H16" s="84"/>
      <c r="I16" s="12"/>
    </row>
    <row r="17" spans="2:14" ht="19.5" thickBot="1">
      <c r="B17" s="33" t="s">
        <v>42</v>
      </c>
      <c r="C17" s="67" t="s">
        <v>14</v>
      </c>
      <c r="D17" s="33" t="s">
        <v>8</v>
      </c>
      <c r="E17" s="17"/>
      <c r="F17" s="17"/>
      <c r="G17" s="57">
        <f>E17*F17</f>
        <v>0</v>
      </c>
      <c r="H17" s="34"/>
      <c r="I17" s="12"/>
    </row>
    <row r="18" spans="2:14" ht="19.5" thickBot="1">
      <c r="B18" s="54" t="s">
        <v>43</v>
      </c>
      <c r="C18" s="26" t="s">
        <v>19</v>
      </c>
      <c r="D18" s="27"/>
      <c r="E18" s="28"/>
      <c r="F18" s="56"/>
      <c r="G18" s="56"/>
      <c r="H18" s="76">
        <f>SUM(G19:G20)</f>
        <v>0</v>
      </c>
      <c r="I18" s="13"/>
    </row>
    <row r="19" spans="2:14" ht="18.75">
      <c r="B19" s="36">
        <v>4.7</v>
      </c>
      <c r="C19" s="68" t="s">
        <v>32</v>
      </c>
      <c r="D19" s="36" t="s">
        <v>2</v>
      </c>
      <c r="E19" s="19"/>
      <c r="F19" s="17"/>
      <c r="G19" s="57">
        <f t="shared" ref="G19:G20" si="2">E19*F19</f>
        <v>0</v>
      </c>
      <c r="H19" s="61"/>
      <c r="I19" s="13"/>
    </row>
    <row r="20" spans="2:14" ht="19.5" thickBot="1">
      <c r="B20" s="36">
        <v>4.2300000000000004</v>
      </c>
      <c r="C20" s="63" t="s">
        <v>33</v>
      </c>
      <c r="D20" s="31" t="s">
        <v>2</v>
      </c>
      <c r="E20" s="17"/>
      <c r="F20" s="17"/>
      <c r="G20" s="57">
        <f t="shared" si="2"/>
        <v>0</v>
      </c>
      <c r="H20" s="58"/>
      <c r="I20" s="9"/>
    </row>
    <row r="21" spans="2:14" ht="19.5" thickBot="1">
      <c r="B21" s="42">
        <v>6</v>
      </c>
      <c r="C21" s="43" t="s">
        <v>79</v>
      </c>
      <c r="D21" s="44"/>
      <c r="E21" s="45"/>
      <c r="F21" s="46"/>
      <c r="G21" s="46"/>
      <c r="H21" s="79">
        <f>G22</f>
        <v>0</v>
      </c>
      <c r="I21"/>
    </row>
    <row r="22" spans="2:14" ht="18.75">
      <c r="B22" s="30"/>
      <c r="C22" s="62" t="s">
        <v>38</v>
      </c>
      <c r="D22" s="85"/>
      <c r="E22" s="52"/>
      <c r="F22" s="53"/>
      <c r="G22" s="86">
        <f>SUM(G23)</f>
        <v>0</v>
      </c>
      <c r="H22" s="92"/>
      <c r="I22"/>
    </row>
    <row r="23" spans="2:14" ht="19.5" thickBot="1">
      <c r="B23" s="50">
        <v>6.14</v>
      </c>
      <c r="C23" s="64" t="s">
        <v>82</v>
      </c>
      <c r="D23" s="33" t="s">
        <v>8</v>
      </c>
      <c r="E23" s="17"/>
      <c r="F23" s="17"/>
      <c r="G23" s="57">
        <f>E23*F23</f>
        <v>0</v>
      </c>
      <c r="H23" s="34"/>
      <c r="I23"/>
    </row>
    <row r="24" spans="2:14" ht="19.5" thickBot="1">
      <c r="B24" s="42" t="s">
        <v>44</v>
      </c>
      <c r="C24" s="43" t="s">
        <v>21</v>
      </c>
      <c r="D24" s="44"/>
      <c r="E24" s="45"/>
      <c r="F24" s="46"/>
      <c r="G24" s="46"/>
      <c r="H24" s="79">
        <f>G25</f>
        <v>0</v>
      </c>
      <c r="I24" s="13"/>
    </row>
    <row r="25" spans="2:14" ht="18.75">
      <c r="B25" s="47" t="s">
        <v>45</v>
      </c>
      <c r="C25" s="69" t="s">
        <v>22</v>
      </c>
      <c r="D25" s="73"/>
      <c r="E25" s="48"/>
      <c r="F25" s="49"/>
      <c r="G25" s="78">
        <f>SUM(G26:G26)</f>
        <v>0</v>
      </c>
      <c r="H25" s="91"/>
      <c r="I25" s="13"/>
    </row>
    <row r="26" spans="2:14" ht="19.5" thickBot="1">
      <c r="B26" s="37" t="s">
        <v>46</v>
      </c>
      <c r="C26" s="63" t="s">
        <v>85</v>
      </c>
      <c r="D26" s="38" t="s">
        <v>2</v>
      </c>
      <c r="E26" s="17"/>
      <c r="F26" s="17"/>
      <c r="G26" s="57">
        <f t="shared" ref="G26" si="3">E26*F26</f>
        <v>0</v>
      </c>
      <c r="H26" s="35"/>
      <c r="I26"/>
    </row>
    <row r="27" spans="2:14" ht="19.5" thickBot="1">
      <c r="B27" s="42" t="s">
        <v>48</v>
      </c>
      <c r="C27" s="43" t="s">
        <v>51</v>
      </c>
      <c r="D27" s="44"/>
      <c r="E27" s="45"/>
      <c r="F27" s="46"/>
      <c r="G27" s="46"/>
      <c r="H27" s="79">
        <f>G28</f>
        <v>0</v>
      </c>
      <c r="N27" s="11"/>
    </row>
    <row r="28" spans="2:14" ht="18.75">
      <c r="B28" s="93" t="s">
        <v>49</v>
      </c>
      <c r="C28" s="69" t="s">
        <v>50</v>
      </c>
      <c r="D28" s="73"/>
      <c r="E28" s="48"/>
      <c r="F28" s="49"/>
      <c r="G28" s="78">
        <f>SUM(G29:G33)</f>
        <v>0</v>
      </c>
      <c r="H28" s="91"/>
      <c r="I28" s="11"/>
      <c r="J28"/>
      <c r="N28" s="12"/>
    </row>
    <row r="29" spans="2:14" ht="21">
      <c r="B29" s="39" t="s">
        <v>27</v>
      </c>
      <c r="C29" s="70" t="s">
        <v>84</v>
      </c>
      <c r="D29" s="39" t="s">
        <v>2</v>
      </c>
      <c r="E29" s="17"/>
      <c r="F29" s="17"/>
      <c r="G29" s="57">
        <f t="shared" ref="G29:G33" si="4">E29*F29</f>
        <v>0</v>
      </c>
      <c r="H29" s="60"/>
      <c r="I29" s="11"/>
      <c r="J29"/>
      <c r="N29" s="12"/>
    </row>
    <row r="30" spans="2:14" ht="21">
      <c r="B30" s="39" t="s">
        <v>29</v>
      </c>
      <c r="C30" s="70" t="s">
        <v>83</v>
      </c>
      <c r="D30" s="38" t="s">
        <v>1</v>
      </c>
      <c r="E30" s="17"/>
      <c r="F30" s="17"/>
      <c r="G30" s="57">
        <f t="shared" si="4"/>
        <v>0</v>
      </c>
      <c r="H30" s="59"/>
      <c r="I30" s="11"/>
      <c r="J30"/>
      <c r="N30" s="11"/>
    </row>
    <row r="31" spans="2:14" ht="21">
      <c r="B31" s="39" t="s">
        <v>30</v>
      </c>
      <c r="C31" s="70" t="s">
        <v>23</v>
      </c>
      <c r="D31" s="38" t="s">
        <v>1</v>
      </c>
      <c r="E31" s="17"/>
      <c r="F31" s="17"/>
      <c r="G31" s="57">
        <f t="shared" si="4"/>
        <v>0</v>
      </c>
      <c r="H31" s="59"/>
      <c r="I31" s="12"/>
      <c r="J31"/>
      <c r="N31" s="9"/>
    </row>
    <row r="32" spans="2:14" ht="21">
      <c r="B32" s="39" t="s">
        <v>63</v>
      </c>
      <c r="C32" s="70" t="s">
        <v>62</v>
      </c>
      <c r="D32" s="39" t="s">
        <v>1</v>
      </c>
      <c r="E32" s="17"/>
      <c r="F32" s="17"/>
      <c r="G32" s="57">
        <f t="shared" si="4"/>
        <v>0</v>
      </c>
      <c r="H32" s="59"/>
      <c r="I32" s="12"/>
      <c r="J32"/>
      <c r="N32" s="9"/>
    </row>
    <row r="33" spans="2:14" ht="21.75" thickBot="1">
      <c r="B33" s="39" t="s">
        <v>65</v>
      </c>
      <c r="C33" s="70" t="s">
        <v>64</v>
      </c>
      <c r="D33" s="39" t="s">
        <v>13</v>
      </c>
      <c r="E33" s="17"/>
      <c r="F33" s="17"/>
      <c r="G33" s="57">
        <f t="shared" si="4"/>
        <v>0</v>
      </c>
      <c r="H33" s="60"/>
      <c r="I33" s="11"/>
      <c r="J33"/>
      <c r="N33" s="11"/>
    </row>
    <row r="34" spans="2:14" ht="19.5" thickBot="1">
      <c r="B34" s="42" t="s">
        <v>52</v>
      </c>
      <c r="C34" s="43" t="s">
        <v>0</v>
      </c>
      <c r="D34" s="44"/>
      <c r="E34" s="45"/>
      <c r="F34" s="46"/>
      <c r="G34" s="46"/>
      <c r="H34" s="79">
        <f>G35</f>
        <v>0</v>
      </c>
    </row>
    <row r="35" spans="2:14" ht="18.75">
      <c r="B35" s="93" t="s">
        <v>53</v>
      </c>
      <c r="C35" s="95" t="s">
        <v>54</v>
      </c>
      <c r="D35" s="73"/>
      <c r="E35" s="48"/>
      <c r="F35" s="49"/>
      <c r="G35" s="78">
        <f>SUM(G36:G36)</f>
        <v>0</v>
      </c>
      <c r="H35" s="91"/>
    </row>
    <row r="36" spans="2:14" ht="19.5" thickBot="1">
      <c r="B36" s="37" t="s">
        <v>56</v>
      </c>
      <c r="C36" s="66" t="s">
        <v>55</v>
      </c>
      <c r="D36" s="39" t="s">
        <v>8</v>
      </c>
      <c r="E36" s="17"/>
      <c r="F36" s="17"/>
      <c r="G36" s="57">
        <f>E36*F36</f>
        <v>0</v>
      </c>
      <c r="H36" s="58"/>
    </row>
    <row r="37" spans="2:14" ht="19.5" thickBot="1">
      <c r="B37" s="42" t="s">
        <v>57</v>
      </c>
      <c r="C37" s="43" t="s">
        <v>9</v>
      </c>
      <c r="D37" s="44"/>
      <c r="E37" s="45"/>
      <c r="F37" s="46"/>
      <c r="G37" s="46"/>
      <c r="H37" s="79">
        <f>G38</f>
        <v>0</v>
      </c>
    </row>
    <row r="38" spans="2:14" ht="18.75">
      <c r="B38" s="93" t="s">
        <v>58</v>
      </c>
      <c r="C38" s="95" t="s">
        <v>59</v>
      </c>
      <c r="D38" s="73"/>
      <c r="E38" s="48"/>
      <c r="F38" s="49"/>
      <c r="G38" s="78">
        <f>SUM(G39:G39)</f>
        <v>0</v>
      </c>
      <c r="H38" s="91"/>
    </row>
    <row r="39" spans="2:14" ht="19.5" thickBot="1">
      <c r="B39" s="40" t="s">
        <v>60</v>
      </c>
      <c r="C39" s="71" t="s">
        <v>28</v>
      </c>
      <c r="D39" s="40" t="s">
        <v>8</v>
      </c>
      <c r="E39" s="17"/>
      <c r="F39" s="17"/>
      <c r="G39" s="57">
        <f t="shared" ref="G39" si="5">E39*F39</f>
        <v>0</v>
      </c>
      <c r="H39" s="35"/>
    </row>
    <row r="40" spans="2:14" ht="19.5" thickBot="1">
      <c r="B40" s="42" t="s">
        <v>61</v>
      </c>
      <c r="C40" s="43" t="s">
        <v>10</v>
      </c>
      <c r="D40" s="44"/>
      <c r="E40" s="45"/>
      <c r="F40" s="46"/>
      <c r="G40" s="46"/>
      <c r="H40" s="79">
        <f>G41</f>
        <v>0</v>
      </c>
    </row>
    <row r="41" spans="2:14" ht="19.5" thickBot="1">
      <c r="B41" s="104">
        <v>22.22</v>
      </c>
      <c r="C41" s="18" t="s">
        <v>86</v>
      </c>
      <c r="D41" s="40" t="s">
        <v>8</v>
      </c>
      <c r="E41" s="17"/>
      <c r="F41" s="17"/>
      <c r="G41" s="57">
        <f t="shared" ref="G41" si="6">E41*F41</f>
        <v>0</v>
      </c>
      <c r="H41" s="35"/>
    </row>
    <row r="42" spans="2:14" ht="19.5" thickBot="1">
      <c r="B42" s="42" t="s">
        <v>73</v>
      </c>
      <c r="C42" s="43" t="s">
        <v>15</v>
      </c>
      <c r="D42" s="44"/>
      <c r="E42" s="45"/>
      <c r="F42" s="46"/>
      <c r="G42" s="46"/>
      <c r="H42" s="79">
        <f>SUM(G43:G47)</f>
        <v>0</v>
      </c>
    </row>
    <row r="43" spans="2:14" ht="18.75">
      <c r="B43" s="37">
        <v>26.2</v>
      </c>
      <c r="C43" s="96" t="s">
        <v>70</v>
      </c>
      <c r="D43" s="31" t="s">
        <v>8</v>
      </c>
      <c r="E43" s="51"/>
      <c r="F43" s="17"/>
      <c r="G43" s="57">
        <f t="shared" ref="G43:G47" si="7">E43*F43</f>
        <v>0</v>
      </c>
      <c r="H43" s="58"/>
    </row>
    <row r="44" spans="2:14" ht="18.75">
      <c r="B44" s="37">
        <v>26.3</v>
      </c>
      <c r="C44" s="96" t="s">
        <v>69</v>
      </c>
      <c r="D44" s="31" t="s">
        <v>8</v>
      </c>
      <c r="E44" s="51"/>
      <c r="F44" s="17"/>
      <c r="G44" s="57">
        <f t="shared" si="7"/>
        <v>0</v>
      </c>
      <c r="H44" s="58"/>
    </row>
    <row r="45" spans="2:14" ht="18.75">
      <c r="B45" s="37">
        <v>26.4</v>
      </c>
      <c r="C45" s="96" t="s">
        <v>71</v>
      </c>
      <c r="D45" s="31" t="s">
        <v>8</v>
      </c>
      <c r="E45" s="51"/>
      <c r="F45" s="17"/>
      <c r="G45" s="57">
        <f t="shared" si="7"/>
        <v>0</v>
      </c>
      <c r="H45" s="58"/>
    </row>
    <row r="46" spans="2:14" ht="18.75">
      <c r="B46" s="37">
        <v>26.5</v>
      </c>
      <c r="C46" s="96" t="s">
        <v>72</v>
      </c>
      <c r="D46" s="31" t="s">
        <v>8</v>
      </c>
      <c r="E46" s="51"/>
      <c r="F46" s="17"/>
      <c r="G46" s="57">
        <f t="shared" si="7"/>
        <v>0</v>
      </c>
      <c r="H46" s="58"/>
    </row>
    <row r="47" spans="2:14" ht="19.5" thickBot="1">
      <c r="B47" s="41">
        <v>26.15</v>
      </c>
      <c r="C47" s="72" t="s">
        <v>78</v>
      </c>
      <c r="D47" s="74" t="s">
        <v>8</v>
      </c>
      <c r="E47" s="98"/>
      <c r="F47" s="98"/>
      <c r="G47" s="99">
        <f t="shared" si="7"/>
        <v>0</v>
      </c>
      <c r="H47" s="97"/>
    </row>
    <row r="48" spans="2:14" ht="19.5" thickBot="1">
      <c r="B48" s="20"/>
      <c r="C48" s="18"/>
      <c r="D48" s="21"/>
      <c r="E48" s="22"/>
      <c r="F48" s="8"/>
      <c r="G48" s="8"/>
      <c r="H48" s="100">
        <f>SUM(H9:H47)</f>
        <v>0</v>
      </c>
    </row>
    <row r="49" spans="2:7" ht="18.75">
      <c r="B49" s="4"/>
      <c r="C49" s="5"/>
      <c r="D49" s="4"/>
      <c r="E49" s="6"/>
      <c r="F49" s="8"/>
      <c r="G49" s="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6 G13 G25 G28 G3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971B57DF-8FC8-4551-81FE-F109EBAC8F03}"/>
</file>

<file path=customXml/itemProps2.xml><?xml version="1.0" encoding="utf-8"?>
<ds:datastoreItem xmlns:ds="http://schemas.openxmlformats.org/officeDocument/2006/customXml" ds:itemID="{F2DC3BA2-44D4-428D-80EB-78808E4A37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0DACD6-9461-4A77-9A43-CF00223A0BD3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Matilde Pérez</cp:lastModifiedBy>
  <cp:lastPrinted>2018-08-30T18:29:55Z</cp:lastPrinted>
  <dcterms:created xsi:type="dcterms:W3CDTF">2014-12-08T11:34:35Z</dcterms:created>
  <dcterms:modified xsi:type="dcterms:W3CDTF">2023-09-05T14:38:27Z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